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17\Llamado 05 AULAS\03 Enmiendas y Comunicados\"/>
    </mc:Choice>
  </mc:AlternateContent>
  <bookViews>
    <workbookView xWindow="285" yWindow="4815" windowWidth="16515" windowHeight="7230"/>
  </bookViews>
  <sheets>
    <sheet name="Hoja1" sheetId="1" r:id="rId1"/>
    <sheet name="Hoja2" sheetId="2" r:id="rId2"/>
    <sheet name="Hoja3" sheetId="3" r:id="rId3"/>
  </sheets>
  <definedNames>
    <definedName name="_xlnm.Print_Area" localSheetId="0">Hoja1!$B$1:$K$63</definedName>
  </definedNames>
  <calcPr calcId="152511"/>
</workbook>
</file>

<file path=xl/calcChain.xml><?xml version="1.0" encoding="utf-8"?>
<calcChain xmlns="http://schemas.openxmlformats.org/spreadsheetml/2006/main">
  <c r="J29" i="1" l="1"/>
  <c r="J25" i="1"/>
  <c r="J23" i="1"/>
  <c r="J19" i="1"/>
  <c r="J17" i="1"/>
  <c r="J15" i="1"/>
  <c r="J13" i="1"/>
  <c r="E29" i="1" l="1"/>
  <c r="E27" i="1"/>
  <c r="J27" i="1" s="1"/>
  <c r="E25" i="1"/>
  <c r="E23" i="1"/>
  <c r="E21" i="1"/>
  <c r="J21" i="1" s="1"/>
  <c r="E19" i="1"/>
  <c r="E17" i="1"/>
  <c r="E15" i="1"/>
  <c r="E13" i="1"/>
  <c r="E11" i="1"/>
  <c r="J11" i="1" s="1"/>
  <c r="E44" i="1" l="1"/>
  <c r="F44" i="1" s="1"/>
  <c r="E42" i="1"/>
  <c r="F42" i="1" s="1"/>
  <c r="E40" i="1"/>
  <c r="F40" i="1" s="1"/>
  <c r="E38" i="1"/>
  <c r="F38" i="1" s="1"/>
  <c r="E36" i="1"/>
  <c r="F36" i="1" s="1"/>
  <c r="F11" i="1"/>
  <c r="G11" i="1" l="1"/>
  <c r="H11" i="1" s="1"/>
  <c r="K11" i="1" s="1"/>
  <c r="F29" i="1"/>
  <c r="F27" i="1"/>
  <c r="G27" i="1" s="1"/>
  <c r="F25" i="1"/>
  <c r="F23" i="1"/>
  <c r="G23" i="1" s="1"/>
  <c r="F21" i="1"/>
  <c r="F19" i="1"/>
  <c r="F17" i="1"/>
  <c r="F15" i="1"/>
  <c r="F13" i="1"/>
  <c r="G21" i="1" l="1"/>
  <c r="H21" i="1" s="1"/>
  <c r="K21" i="1" s="1"/>
  <c r="G29" i="1"/>
  <c r="H29" i="1" s="1"/>
  <c r="K29" i="1" s="1"/>
  <c r="G25" i="1"/>
  <c r="H25" i="1" s="1"/>
  <c r="K25" i="1" s="1"/>
  <c r="H23" i="1"/>
  <c r="K23" i="1" s="1"/>
  <c r="H27" i="1"/>
  <c r="K27" i="1" s="1"/>
  <c r="G19" i="1"/>
  <c r="H19" i="1" s="1"/>
  <c r="K19" i="1" s="1"/>
  <c r="G17" i="1"/>
  <c r="H17" i="1" s="1"/>
  <c r="K17" i="1" s="1"/>
  <c r="G15" i="1"/>
  <c r="H15" i="1" s="1"/>
  <c r="K15" i="1" s="1"/>
  <c r="G13" i="1"/>
  <c r="H13" i="1" s="1"/>
  <c r="K13" i="1" s="1"/>
</calcChain>
</file>

<file path=xl/sharedStrings.xml><?xml version="1.0" encoding="utf-8"?>
<sst xmlns="http://schemas.openxmlformats.org/spreadsheetml/2006/main" count="42" uniqueCount="40">
  <si>
    <t>OFERTA</t>
  </si>
  <si>
    <t>FIRMA DIRECTOR RESPONSABLE</t>
  </si>
  <si>
    <t>FIRMA RESPONSABLE TÉCNICO</t>
  </si>
  <si>
    <t>ACLARACIÓN</t>
  </si>
  <si>
    <t>MANO DE OBRA IMPONIBLE OBRA PREVISTA ($)</t>
  </si>
  <si>
    <t>MANO DE OBRA IMPONIBLE IMPREVISTOS ($)</t>
  </si>
  <si>
    <t>Monto:                 Pesos Uruguayos</t>
  </si>
  <si>
    <t>OFERTA IVA INCL. SIN MONTO IMPONIBLE ($)</t>
  </si>
  <si>
    <t>IVA (22%) ($)</t>
  </si>
  <si>
    <t>OFERTA IVA, IMPREVISTOS Y LLSS INCLUIDOS ($)</t>
  </si>
  <si>
    <t>Obra:                    Pedido de precios para adquirir e instalar o trasladar e instalar aulas y baterías de baños prefabricados, destinadas a la Educación Pública en todo el país.  - FIDEICOMISO - ANEP</t>
  </si>
  <si>
    <t>Venta e instalación en plenas condiciones de funcionamiento de un AULA DOBLE</t>
  </si>
  <si>
    <t>Venta e instalación en plenas condiciones de funcionamiento de un AULA TRIPLE</t>
  </si>
  <si>
    <t>Venta e instalación en plenas condiciones de funcionamiento de un BAÑO TIPO A1</t>
  </si>
  <si>
    <t>Venta e instalación en plenas condiciones de funcionamiento de un BAÑO TIPO A2</t>
  </si>
  <si>
    <t>Venta e instalación en plenas condiciones de funcionamiento de un BAÑO TIPO B1</t>
  </si>
  <si>
    <t>Desarme e instalación en plenas condiciones de funcionamiento de un AULA DOBLE</t>
  </si>
  <si>
    <t>CONCEPTO</t>
  </si>
  <si>
    <t>TRANSPORTE de un AULA DOBLE</t>
  </si>
  <si>
    <t>TRANSPORTE de un AULA TRIPLE</t>
  </si>
  <si>
    <t>TRANSPORTE de un BAÑO TIPO A1</t>
  </si>
  <si>
    <t>TRANSPORTE de un BAÑO TIPO A2</t>
  </si>
  <si>
    <t>TRANSPORTE de un BAÑO TIPO B1</t>
  </si>
  <si>
    <t>PRECIO POR KILÓMETRO SIN IMPUESTOS ($)</t>
  </si>
  <si>
    <t>IVA (22%)</t>
  </si>
  <si>
    <t>PRECIO POR KILÓMETRO IVA INCLUIDO ($)</t>
  </si>
  <si>
    <t>Desarme e instalación en plenas condiciones de funcionamiento de un AULA TRIPLE</t>
  </si>
  <si>
    <t>Desarme e instalación en plenas condiciones de funcionamiento de un BAÑO TIPO A1</t>
  </si>
  <si>
    <t>Desarme e instalación en plenas condiciones de funcionamiento de un BAÑO TIPO A2</t>
  </si>
  <si>
    <t>Desarme e instalación en plenas condiciones de funcionamiento de un BAÑO TIPO B1</t>
  </si>
  <si>
    <t>VENTA E INSTALACIÓN  Aplicará en aquellos casos en que se compren aulas o baterías de baños nuevos. No se debe incluir aquí el costo de transporte.</t>
  </si>
  <si>
    <t>TRASLADO DE  UN CENTRO EDUCATIVO A OTRO.            Debe cotizarse aquí el desarme del aula o baño, incluyendo las obras necesarias para el reacondicionamiento del predio donde se extraigan. Debe incluirse también el costo del armado e instalación en condiciones de pleno y correcto funcionamiento en el centro educativo de destino. No se debe incluir aquí el costo de transporte.</t>
  </si>
  <si>
    <t xml:space="preserve">TRANSPORTE           </t>
  </si>
  <si>
    <t>PRECIO TOTAL UNITARIO SIN IMPREVISTOS Y SIN IVA (EN $)</t>
  </si>
  <si>
    <t>PRECIO TOTAL UNITARIO CON IMPREVISTOS Y SIN IVA (EN $)</t>
  </si>
  <si>
    <t>CANTIDAD DE AULAS Y/O BATERÍA DE BAÑOS QUE SE COMPROMETE A INSTALAR DENTRO DE LOS 30 DÍAS DE CADA ADJUDICACIÓN</t>
  </si>
  <si>
    <t xml:space="preserve">EMPRESA: </t>
  </si>
  <si>
    <t>Oferta económica - 05/2017 ANEP</t>
  </si>
  <si>
    <t>NOTA IMPORTANTE: La Oferta Económica de cada aula o batería de baño se calculará como el precio total unitario, con 20% de imprevisitos e IVA incluidos, más el 64,8% del monto imponible de la oferta prevista e imprevista (OFERTA IVA, IMPREVISTOS Y LLSS INCLUIDOS ($)). A esto se le agregará el costo de transporte que resulte de la distancia a trasladar y el precio por kilómetro cotizado, IVA incluido.</t>
  </si>
  <si>
    <t>IMPREVISTOS 20% SIN IMPUESTOS NI MONTO IMPONIBLE ( 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</si>
</sst>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(* #,##0_);_(* \(#,##0\);_(* &quot;-&quot;_);_(@_)"/>
    <numFmt numFmtId="165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vertical="center"/>
    </xf>
    <xf numFmtId="165" fontId="0" fillId="0" borderId="4" xfId="1" applyNumberFormat="1" applyFont="1" applyBorder="1" applyAlignment="1">
      <alignment vertical="center"/>
    </xf>
    <xf numFmtId="165" fontId="0" fillId="0" borderId="5" xfId="1" applyNumberFormat="1" applyFont="1" applyBorder="1" applyAlignment="1">
      <alignment vertical="center"/>
    </xf>
    <xf numFmtId="165" fontId="0" fillId="0" borderId="7" xfId="1" applyNumberFormat="1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164" fontId="9" fillId="0" borderId="0" xfId="0" applyNumberFormat="1" applyFont="1"/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/>
    <xf numFmtId="164" fontId="9" fillId="0" borderId="0" xfId="0" applyNumberFormat="1" applyFont="1" applyAlignment="1">
      <alignment horizontal="center"/>
    </xf>
    <xf numFmtId="0" fontId="4" fillId="0" borderId="8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5" xfId="0" applyBorder="1"/>
    <xf numFmtId="0" fontId="10" fillId="0" borderId="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43" fontId="6" fillId="2" borderId="4" xfId="1" applyNumberFormat="1" applyFont="1" applyFill="1" applyBorder="1" applyAlignment="1">
      <alignment vertical="center"/>
    </xf>
    <xf numFmtId="43" fontId="0" fillId="0" borderId="0" xfId="1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63"/>
  <sheetViews>
    <sheetView tabSelected="1" topLeftCell="C1" zoomScale="70" zoomScaleNormal="70" workbookViewId="0">
      <selection activeCell="D21" sqref="D21"/>
    </sheetView>
  </sheetViews>
  <sheetFormatPr baseColWidth="10" defaultColWidth="11.42578125" defaultRowHeight="15" x14ac:dyDescent="0.25"/>
  <cols>
    <col min="1" max="1" width="2.5703125" customWidth="1"/>
    <col min="2" max="2" width="36.140625" customWidth="1"/>
    <col min="3" max="3" width="91.7109375" customWidth="1"/>
    <col min="4" max="6" width="20.7109375" customWidth="1"/>
    <col min="7" max="7" width="17" customWidth="1"/>
    <col min="8" max="12" width="20.7109375" customWidth="1"/>
  </cols>
  <sheetData>
    <row r="1" spans="2:14" ht="18.75" x14ac:dyDescent="0.3">
      <c r="C1" s="2" t="s">
        <v>37</v>
      </c>
      <c r="D1" s="2"/>
      <c r="E1" s="17"/>
      <c r="F1" s="18"/>
      <c r="G1" s="17"/>
      <c r="H1" s="16"/>
      <c r="I1" s="16"/>
      <c r="J1" s="17"/>
      <c r="K1" s="17"/>
      <c r="L1" s="17"/>
      <c r="M1" s="1"/>
      <c r="N1" s="1"/>
    </row>
    <row r="2" spans="2:14" ht="18.75" x14ac:dyDescent="0.3">
      <c r="C2" s="19" t="s">
        <v>10</v>
      </c>
      <c r="D2" s="2"/>
      <c r="E2" s="17"/>
      <c r="F2" s="18"/>
      <c r="G2" s="17"/>
      <c r="H2" s="16"/>
      <c r="I2" s="16"/>
      <c r="J2" s="17"/>
      <c r="K2" s="17"/>
      <c r="L2" s="17"/>
      <c r="M2" s="1"/>
      <c r="N2" s="1"/>
    </row>
    <row r="3" spans="2:14" ht="18.75" x14ac:dyDescent="0.3">
      <c r="C3" s="19" t="s">
        <v>6</v>
      </c>
      <c r="D3" s="19"/>
      <c r="E3" s="20"/>
      <c r="F3" s="21"/>
      <c r="G3" s="22"/>
      <c r="H3" s="16"/>
      <c r="I3" s="16"/>
      <c r="J3" s="17"/>
      <c r="K3" s="17"/>
      <c r="L3" s="17"/>
      <c r="M3" s="1"/>
      <c r="N3" s="1"/>
    </row>
    <row r="4" spans="2:14" ht="18.75" x14ac:dyDescent="0.3">
      <c r="C4" s="19"/>
      <c r="D4" s="19"/>
      <c r="E4" s="22"/>
      <c r="F4" s="21"/>
      <c r="G4" s="22"/>
      <c r="H4" s="16"/>
      <c r="I4" s="16"/>
      <c r="J4" s="17"/>
      <c r="K4" s="17"/>
      <c r="L4" s="17"/>
      <c r="M4" s="1"/>
      <c r="N4" s="1"/>
    </row>
    <row r="5" spans="2:14" ht="64.5" customHeight="1" x14ac:dyDescent="0.3">
      <c r="C5" s="35" t="s">
        <v>38</v>
      </c>
      <c r="D5" s="35"/>
      <c r="E5" s="35"/>
      <c r="F5" s="35"/>
      <c r="G5" s="35"/>
      <c r="H5" s="35"/>
      <c r="I5" s="35"/>
      <c r="J5" s="19"/>
      <c r="K5" s="19"/>
      <c r="L5" s="19"/>
      <c r="M5" s="1"/>
      <c r="N5" s="1"/>
    </row>
    <row r="6" spans="2:14" ht="11.25" customHeight="1" x14ac:dyDescent="0.3">
      <c r="C6" s="28"/>
      <c r="D6" s="28"/>
      <c r="E6" s="28"/>
      <c r="F6" s="28"/>
      <c r="G6" s="28"/>
      <c r="H6" s="28"/>
      <c r="I6" s="28"/>
      <c r="J6" s="19"/>
      <c r="K6" s="19"/>
      <c r="L6" s="19"/>
      <c r="M6" s="1"/>
      <c r="N6" s="1"/>
    </row>
    <row r="7" spans="2:14" ht="38.25" customHeight="1" x14ac:dyDescent="0.3">
      <c r="C7" s="28" t="s">
        <v>36</v>
      </c>
      <c r="D7" s="28"/>
      <c r="E7" s="28"/>
      <c r="F7" s="28"/>
      <c r="G7" s="28"/>
      <c r="H7" s="28"/>
      <c r="I7" s="28"/>
      <c r="J7" s="19"/>
      <c r="K7" s="19"/>
      <c r="L7" s="19"/>
      <c r="M7" s="1"/>
      <c r="N7" s="1"/>
    </row>
    <row r="8" spans="2:14" ht="15.75" thickBot="1" x14ac:dyDescent="0.3">
      <c r="C8" s="3" t="s">
        <v>0</v>
      </c>
    </row>
    <row r="9" spans="2:14" ht="99" customHeight="1" thickBot="1" x14ac:dyDescent="0.3">
      <c r="C9" s="4" t="s">
        <v>17</v>
      </c>
      <c r="D9" s="5" t="s">
        <v>33</v>
      </c>
      <c r="E9" s="5" t="s">
        <v>39</v>
      </c>
      <c r="F9" s="5" t="s">
        <v>34</v>
      </c>
      <c r="G9" s="8" t="s">
        <v>8</v>
      </c>
      <c r="H9" s="9" t="s">
        <v>7</v>
      </c>
      <c r="I9" s="11" t="s">
        <v>4</v>
      </c>
      <c r="J9" s="5" t="s">
        <v>5</v>
      </c>
      <c r="K9" s="9" t="s">
        <v>9</v>
      </c>
    </row>
    <row r="10" spans="2:14" ht="5.0999999999999996" customHeight="1" thickBot="1" x14ac:dyDescent="0.3">
      <c r="H10" s="10"/>
    </row>
    <row r="11" spans="2:14" ht="36.75" customHeight="1" thickBot="1" x14ac:dyDescent="0.3">
      <c r="B11" s="30" t="s">
        <v>30</v>
      </c>
      <c r="C11" s="23" t="s">
        <v>11</v>
      </c>
      <c r="D11" s="12"/>
      <c r="E11" s="12">
        <f>D11*0.2</f>
        <v>0</v>
      </c>
      <c r="F11" s="12">
        <f>D11+E11</f>
        <v>0</v>
      </c>
      <c r="G11" s="13">
        <f>F11*0.22</f>
        <v>0</v>
      </c>
      <c r="H11" s="14">
        <f>F11+G11</f>
        <v>0</v>
      </c>
      <c r="I11" s="15"/>
      <c r="J11" s="12">
        <f>+E11*0.5</f>
        <v>0</v>
      </c>
      <c r="K11" s="36">
        <f>+H11+(I11+J11)*0.648</f>
        <v>0</v>
      </c>
    </row>
    <row r="12" spans="2:14" ht="6" customHeight="1" thickBot="1" x14ac:dyDescent="0.3">
      <c r="B12" s="31"/>
      <c r="C12" s="7"/>
      <c r="D12" s="6"/>
      <c r="E12" s="6"/>
      <c r="F12" s="6"/>
      <c r="K12" s="37"/>
    </row>
    <row r="13" spans="2:14" ht="33.75" customHeight="1" thickBot="1" x14ac:dyDescent="0.3">
      <c r="B13" s="31"/>
      <c r="C13" s="23" t="s">
        <v>12</v>
      </c>
      <c r="D13" s="12"/>
      <c r="E13" s="12">
        <f>D13*0.2</f>
        <v>0</v>
      </c>
      <c r="F13" s="12">
        <f>D13+E13</f>
        <v>0</v>
      </c>
      <c r="G13" s="13">
        <f>F13*0.22</f>
        <v>0</v>
      </c>
      <c r="H13" s="14">
        <f>F13+G13</f>
        <v>0</v>
      </c>
      <c r="I13" s="15"/>
      <c r="J13" s="12">
        <f>+E13*0.5</f>
        <v>0</v>
      </c>
      <c r="K13" s="36">
        <f>+H13+(I13+J13)*0.648</f>
        <v>0</v>
      </c>
    </row>
    <row r="14" spans="2:14" ht="6" customHeight="1" thickBot="1" x14ac:dyDescent="0.3">
      <c r="B14" s="31"/>
      <c r="E14" s="12"/>
      <c r="K14" s="37"/>
    </row>
    <row r="15" spans="2:14" ht="34.5" customHeight="1" thickBot="1" x14ac:dyDescent="0.3">
      <c r="B15" s="31"/>
      <c r="C15" s="23" t="s">
        <v>13</v>
      </c>
      <c r="D15" s="12"/>
      <c r="E15" s="12">
        <f>D15*0.2</f>
        <v>0</v>
      </c>
      <c r="F15" s="12">
        <f>D15+E15</f>
        <v>0</v>
      </c>
      <c r="G15" s="13">
        <f>F15*0.22</f>
        <v>0</v>
      </c>
      <c r="H15" s="14">
        <f>F15+G15</f>
        <v>0</v>
      </c>
      <c r="I15" s="15"/>
      <c r="J15" s="12">
        <f>+E15*0.5</f>
        <v>0</v>
      </c>
      <c r="K15" s="36">
        <f>+H15+(I15+J15)*0.648</f>
        <v>0</v>
      </c>
    </row>
    <row r="16" spans="2:14" ht="5.25" customHeight="1" thickBot="1" x14ac:dyDescent="0.3">
      <c r="B16" s="31"/>
      <c r="E16" s="12"/>
      <c r="K16" s="37"/>
    </row>
    <row r="17" spans="2:11" ht="30.75" customHeight="1" thickBot="1" x14ac:dyDescent="0.3">
      <c r="B17" s="31"/>
      <c r="C17" s="23" t="s">
        <v>14</v>
      </c>
      <c r="D17" s="12"/>
      <c r="E17" s="12">
        <f>D17*0.2</f>
        <v>0</v>
      </c>
      <c r="F17" s="12">
        <f>D17+E17</f>
        <v>0</v>
      </c>
      <c r="G17" s="13">
        <f>F17*0.22</f>
        <v>0</v>
      </c>
      <c r="H17" s="14">
        <f>F17+G17</f>
        <v>0</v>
      </c>
      <c r="I17" s="15"/>
      <c r="J17" s="12">
        <f>+E17*0.5</f>
        <v>0</v>
      </c>
      <c r="K17" s="36">
        <f>+H17+(I17+J17)*0.648</f>
        <v>0</v>
      </c>
    </row>
    <row r="18" spans="2:11" ht="6" customHeight="1" thickBot="1" x14ac:dyDescent="0.3">
      <c r="B18" s="31"/>
      <c r="E18" s="12"/>
      <c r="K18" s="37"/>
    </row>
    <row r="19" spans="2:11" ht="32.25" customHeight="1" thickBot="1" x14ac:dyDescent="0.3">
      <c r="B19" s="32"/>
      <c r="C19" s="23" t="s">
        <v>15</v>
      </c>
      <c r="D19" s="12"/>
      <c r="E19" s="12">
        <f>D19*0.2</f>
        <v>0</v>
      </c>
      <c r="F19" s="12">
        <f>D19+E19</f>
        <v>0</v>
      </c>
      <c r="G19" s="13">
        <f>F19*0.22</f>
        <v>0</v>
      </c>
      <c r="H19" s="14">
        <f>F19+G19</f>
        <v>0</v>
      </c>
      <c r="I19" s="15"/>
      <c r="J19" s="12">
        <f>+E19*0.5</f>
        <v>0</v>
      </c>
      <c r="K19" s="36">
        <f>+H19+(I19+J19)*0.648</f>
        <v>0</v>
      </c>
    </row>
    <row r="20" spans="2:11" ht="7.5" customHeight="1" thickBot="1" x14ac:dyDescent="0.3">
      <c r="E20" s="12"/>
      <c r="K20" s="37"/>
    </row>
    <row r="21" spans="2:11" ht="38.25" customHeight="1" thickBot="1" x14ac:dyDescent="0.3">
      <c r="B21" s="30" t="s">
        <v>31</v>
      </c>
      <c r="C21" s="23" t="s">
        <v>16</v>
      </c>
      <c r="D21" s="12"/>
      <c r="E21" s="12">
        <f>D21*0.2</f>
        <v>0</v>
      </c>
      <c r="F21" s="12">
        <f>D21+E21</f>
        <v>0</v>
      </c>
      <c r="G21" s="13">
        <f>F21*0.22</f>
        <v>0</v>
      </c>
      <c r="H21" s="14">
        <f>F21+G21</f>
        <v>0</v>
      </c>
      <c r="I21" s="15"/>
      <c r="J21" s="12">
        <f>+E21*0.5</f>
        <v>0</v>
      </c>
      <c r="K21" s="36">
        <f>+H21+(I21+J21)*0.648</f>
        <v>0</v>
      </c>
    </row>
    <row r="22" spans="2:11" ht="6" customHeight="1" thickBot="1" x14ac:dyDescent="0.3">
      <c r="B22" s="31"/>
      <c r="C22" s="7"/>
      <c r="D22" s="6"/>
      <c r="E22" s="12"/>
      <c r="F22" s="6"/>
      <c r="K22" s="37"/>
    </row>
    <row r="23" spans="2:11" ht="39.75" customHeight="1" thickBot="1" x14ac:dyDescent="0.3">
      <c r="B23" s="31"/>
      <c r="C23" s="23" t="s">
        <v>26</v>
      </c>
      <c r="D23" s="12"/>
      <c r="E23" s="12">
        <f>D23*0.2</f>
        <v>0</v>
      </c>
      <c r="F23" s="12">
        <f>D23+E23</f>
        <v>0</v>
      </c>
      <c r="G23" s="13">
        <f>F23*0.22</f>
        <v>0</v>
      </c>
      <c r="H23" s="14">
        <f>F23+G23</f>
        <v>0</v>
      </c>
      <c r="I23" s="15"/>
      <c r="J23" s="12">
        <f>+E23*0.5</f>
        <v>0</v>
      </c>
      <c r="K23" s="36">
        <f>+H23+(I23+J23)*0.648</f>
        <v>0</v>
      </c>
    </row>
    <row r="24" spans="2:11" ht="6" customHeight="1" thickBot="1" x14ac:dyDescent="0.3">
      <c r="B24" s="31"/>
      <c r="E24" s="12"/>
      <c r="K24" s="37"/>
    </row>
    <row r="25" spans="2:11" ht="39" customHeight="1" thickBot="1" x14ac:dyDescent="0.3">
      <c r="B25" s="31"/>
      <c r="C25" s="23" t="s">
        <v>27</v>
      </c>
      <c r="D25" s="12"/>
      <c r="E25" s="12">
        <f>D25*0.2</f>
        <v>0</v>
      </c>
      <c r="F25" s="12">
        <f>D25+E25</f>
        <v>0</v>
      </c>
      <c r="G25" s="13">
        <f>F25*0.22</f>
        <v>0</v>
      </c>
      <c r="H25" s="14">
        <f>F25+G25</f>
        <v>0</v>
      </c>
      <c r="I25" s="15"/>
      <c r="J25" s="12">
        <f>+E25*0.5</f>
        <v>0</v>
      </c>
      <c r="K25" s="36">
        <f>+H25+(I25+J25)*0.648</f>
        <v>0</v>
      </c>
    </row>
    <row r="26" spans="2:11" ht="5.25" customHeight="1" thickBot="1" x14ac:dyDescent="0.3">
      <c r="B26" s="31"/>
      <c r="E26" s="12"/>
      <c r="K26" s="37"/>
    </row>
    <row r="27" spans="2:11" ht="36.75" customHeight="1" thickBot="1" x14ac:dyDescent="0.3">
      <c r="B27" s="31"/>
      <c r="C27" s="23" t="s">
        <v>28</v>
      </c>
      <c r="D27" s="12"/>
      <c r="E27" s="12">
        <f>D27*0.2</f>
        <v>0</v>
      </c>
      <c r="F27" s="12">
        <f>D27+E27</f>
        <v>0</v>
      </c>
      <c r="G27" s="13">
        <f>F27*0.22</f>
        <v>0</v>
      </c>
      <c r="H27" s="14">
        <f>F27+G27</f>
        <v>0</v>
      </c>
      <c r="I27" s="15"/>
      <c r="J27" s="12">
        <f>+E27*0.5</f>
        <v>0</v>
      </c>
      <c r="K27" s="36">
        <f>+H27+(I27+J27)*0.648</f>
        <v>0</v>
      </c>
    </row>
    <row r="28" spans="2:11" ht="6" customHeight="1" thickBot="1" x14ac:dyDescent="0.3">
      <c r="B28" s="31"/>
      <c r="E28" s="12"/>
      <c r="K28" s="37"/>
    </row>
    <row r="29" spans="2:11" ht="39" customHeight="1" thickBot="1" x14ac:dyDescent="0.3">
      <c r="B29" s="32"/>
      <c r="C29" s="23" t="s">
        <v>29</v>
      </c>
      <c r="D29" s="12"/>
      <c r="E29" s="12">
        <f>D29*0.2</f>
        <v>0</v>
      </c>
      <c r="F29" s="12">
        <f>D29+E29</f>
        <v>0</v>
      </c>
      <c r="G29" s="13">
        <f>F29*0.22</f>
        <v>0</v>
      </c>
      <c r="H29" s="14">
        <f>F29+G29</f>
        <v>0</v>
      </c>
      <c r="I29" s="15"/>
      <c r="J29" s="12">
        <f>+E29*0.5</f>
        <v>0</v>
      </c>
      <c r="K29" s="36">
        <f>+H29+(I29+J29)*0.648</f>
        <v>0</v>
      </c>
    </row>
    <row r="30" spans="2:11" ht="7.5" customHeight="1" x14ac:dyDescent="0.25"/>
    <row r="31" spans="2:11" ht="7.5" customHeight="1" x14ac:dyDescent="0.25"/>
    <row r="32" spans="2:11" ht="7.5" customHeight="1" x14ac:dyDescent="0.25"/>
    <row r="33" spans="2:6" ht="7.5" customHeight="1" thickBot="1" x14ac:dyDescent="0.3"/>
    <row r="34" spans="2:6" ht="60.75" customHeight="1" thickBot="1" x14ac:dyDescent="0.3">
      <c r="C34" s="4" t="s">
        <v>17</v>
      </c>
      <c r="D34" s="5" t="s">
        <v>23</v>
      </c>
      <c r="E34" s="5" t="s">
        <v>24</v>
      </c>
      <c r="F34" s="5" t="s">
        <v>25</v>
      </c>
    </row>
    <row r="35" spans="2:6" ht="7.5" customHeight="1" thickBot="1" x14ac:dyDescent="0.3"/>
    <row r="36" spans="2:6" ht="24" customHeight="1" thickBot="1" x14ac:dyDescent="0.3">
      <c r="B36" s="30" t="s">
        <v>32</v>
      </c>
      <c r="C36" s="23" t="s">
        <v>18</v>
      </c>
      <c r="D36" s="12"/>
      <c r="E36" s="12">
        <f>+D36*0.22</f>
        <v>0</v>
      </c>
      <c r="F36" s="12">
        <f>+E36+D36</f>
        <v>0</v>
      </c>
    </row>
    <row r="37" spans="2:6" ht="6" customHeight="1" thickBot="1" x14ac:dyDescent="0.3">
      <c r="B37" s="31"/>
      <c r="C37" s="7"/>
      <c r="D37" s="6"/>
      <c r="E37" s="6"/>
      <c r="F37" s="6"/>
    </row>
    <row r="38" spans="2:6" ht="24" customHeight="1" thickBot="1" x14ac:dyDescent="0.3">
      <c r="B38" s="31"/>
      <c r="C38" s="23" t="s">
        <v>19</v>
      </c>
      <c r="D38" s="12"/>
      <c r="E38" s="12">
        <f>+D38*0.22</f>
        <v>0</v>
      </c>
      <c r="F38" s="12">
        <f>+E38+D38</f>
        <v>0</v>
      </c>
    </row>
    <row r="39" spans="2:6" ht="6" customHeight="1" thickBot="1" x14ac:dyDescent="0.3">
      <c r="B39" s="31"/>
    </row>
    <row r="40" spans="2:6" ht="24" customHeight="1" thickBot="1" x14ac:dyDescent="0.3">
      <c r="B40" s="31"/>
      <c r="C40" s="23" t="s">
        <v>20</v>
      </c>
      <c r="D40" s="12"/>
      <c r="E40" s="12">
        <f>+D40*0.22</f>
        <v>0</v>
      </c>
      <c r="F40" s="12">
        <f>+E40+D40</f>
        <v>0</v>
      </c>
    </row>
    <row r="41" spans="2:6" ht="5.25" customHeight="1" thickBot="1" x14ac:dyDescent="0.3">
      <c r="B41" s="31"/>
    </row>
    <row r="42" spans="2:6" ht="24" customHeight="1" thickBot="1" x14ac:dyDescent="0.3">
      <c r="B42" s="31"/>
      <c r="C42" s="23" t="s">
        <v>21</v>
      </c>
      <c r="D42" s="12"/>
      <c r="E42" s="12">
        <f>+D42*0.22</f>
        <v>0</v>
      </c>
      <c r="F42" s="12">
        <f>+E42+D42</f>
        <v>0</v>
      </c>
    </row>
    <row r="43" spans="2:6" ht="6" customHeight="1" thickBot="1" x14ac:dyDescent="0.3">
      <c r="B43" s="31"/>
    </row>
    <row r="44" spans="2:6" ht="28.5" customHeight="1" thickBot="1" x14ac:dyDescent="0.3">
      <c r="B44" s="32"/>
      <c r="C44" s="23" t="s">
        <v>22</v>
      </c>
      <c r="D44" s="12"/>
      <c r="E44" s="12">
        <f>+D44*0.22</f>
        <v>0</v>
      </c>
      <c r="F44" s="12">
        <f>+E44+D44</f>
        <v>0</v>
      </c>
    </row>
    <row r="45" spans="2:6" ht="24" customHeight="1" x14ac:dyDescent="0.25">
      <c r="B45" s="24"/>
      <c r="C45" s="25"/>
    </row>
    <row r="46" spans="2:6" ht="24" customHeight="1" thickBot="1" x14ac:dyDescent="0.3">
      <c r="B46" s="24"/>
      <c r="C46" s="26"/>
    </row>
    <row r="47" spans="2:6" ht="33.75" customHeight="1" thickBot="1" x14ac:dyDescent="0.3">
      <c r="B47" s="33" t="s">
        <v>35</v>
      </c>
      <c r="C47" s="34"/>
      <c r="D47" s="27"/>
    </row>
    <row r="48" spans="2:6" ht="24" customHeight="1" x14ac:dyDescent="0.25">
      <c r="B48" s="24"/>
      <c r="C48" s="26"/>
    </row>
    <row r="49" spans="2:6" ht="24" customHeight="1" x14ac:dyDescent="0.25">
      <c r="B49" s="24"/>
    </row>
    <row r="50" spans="2:6" ht="24" customHeight="1" x14ac:dyDescent="0.25">
      <c r="B50" s="24"/>
    </row>
    <row r="51" spans="2:6" ht="24" customHeight="1" x14ac:dyDescent="0.25">
      <c r="B51" s="24"/>
    </row>
    <row r="52" spans="2:6" ht="24" customHeight="1" x14ac:dyDescent="0.25">
      <c r="B52" s="24"/>
    </row>
    <row r="53" spans="2:6" ht="24" customHeight="1" x14ac:dyDescent="0.25">
      <c r="B53" s="24"/>
      <c r="C53" s="26"/>
    </row>
    <row r="54" spans="2:6" s="6" customFormat="1" x14ac:dyDescent="0.25"/>
    <row r="57" spans="2:6" x14ac:dyDescent="0.25">
      <c r="C57" s="29" t="s">
        <v>1</v>
      </c>
      <c r="D57" s="29"/>
      <c r="E57" s="29" t="s">
        <v>2</v>
      </c>
      <c r="F57" s="29"/>
    </row>
    <row r="58" spans="2:6" x14ac:dyDescent="0.25">
      <c r="C58" s="29"/>
      <c r="D58" s="29"/>
      <c r="E58" s="29"/>
      <c r="F58" s="29"/>
    </row>
    <row r="59" spans="2:6" ht="18.75" x14ac:dyDescent="0.3">
      <c r="C59" s="16"/>
      <c r="D59" s="16"/>
      <c r="E59" s="16"/>
      <c r="F59" s="16"/>
    </row>
    <row r="60" spans="2:6" ht="18.75" x14ac:dyDescent="0.3">
      <c r="C60" s="16"/>
      <c r="D60" s="16"/>
      <c r="E60" s="16"/>
      <c r="F60" s="16"/>
    </row>
    <row r="61" spans="2:6" ht="18.75" x14ac:dyDescent="0.3">
      <c r="C61" s="16"/>
      <c r="D61" s="16"/>
      <c r="E61" s="16"/>
      <c r="F61" s="16"/>
    </row>
    <row r="62" spans="2:6" x14ac:dyDescent="0.25">
      <c r="C62" s="29" t="s">
        <v>3</v>
      </c>
      <c r="D62" s="29"/>
      <c r="E62" s="29" t="s">
        <v>3</v>
      </c>
      <c r="F62" s="29"/>
    </row>
    <row r="63" spans="2:6" x14ac:dyDescent="0.25">
      <c r="C63" s="29"/>
      <c r="D63" s="29"/>
      <c r="E63" s="29"/>
      <c r="F63" s="29"/>
    </row>
  </sheetData>
  <mergeCells count="9">
    <mergeCell ref="C5:I5"/>
    <mergeCell ref="C57:D58"/>
    <mergeCell ref="E57:F58"/>
    <mergeCell ref="C62:D63"/>
    <mergeCell ref="E62:F63"/>
    <mergeCell ref="B11:B19"/>
    <mergeCell ref="B21:B29"/>
    <mergeCell ref="B36:B44"/>
    <mergeCell ref="B47:C47"/>
  </mergeCells>
  <phoneticPr fontId="0" type="noConversion"/>
  <pageMargins left="0.53" right="0.17" top="0.74803149606299213" bottom="0.39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Leonardo Falkin</cp:lastModifiedBy>
  <cp:lastPrinted>2015-10-01T15:01:57Z</cp:lastPrinted>
  <dcterms:created xsi:type="dcterms:W3CDTF">2012-02-09T18:55:17Z</dcterms:created>
  <dcterms:modified xsi:type="dcterms:W3CDTF">2017-03-07T15:15:02Z</dcterms:modified>
</cp:coreProperties>
</file>